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Nas_pich\promotora\JURÍDICO\PRODECH Promotora para el Desarrollo Económico de Chihuahua\Actas de Comités\Comité Tecnico\2020\I SESION ORDINARIA\ANEXOS\2. EMPLEO TEMPORAL\"/>
    </mc:Choice>
  </mc:AlternateContent>
  <xr:revisionPtr revIDLastSave="0" documentId="13_ncr:1_{1B7A2144-1EB4-406C-A9D1-7D277EC73C58}" xr6:coauthVersionLast="45" xr6:coauthVersionMax="45" xr10:uidLastSave="{00000000-0000-0000-0000-000000000000}"/>
  <bookViews>
    <workbookView xWindow="-120" yWindow="-120" windowWidth="20730" windowHeight="11160" xr2:uid="{00000000-000D-0000-FFFF-FFFF00000000}"/>
  </bookViews>
  <sheets>
    <sheet name="PRESUPUESTO " sheetId="1" r:id="rId1"/>
  </sheets>
  <definedNames>
    <definedName name="_xlnm.Print_Area" localSheetId="0">'PRESUPUESTO '!$A$1:$E$27</definedName>
    <definedName name="_xlnm.Print_Titles" localSheetId="0">'PRESUPUESTO '!$1:$6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9" i="1" l="1"/>
  <c r="C19" i="1"/>
  <c r="C27" i="1"/>
  <c r="B19" i="1"/>
  <c r="D21" i="1"/>
  <c r="C22" i="1" l="1"/>
  <c r="C16" i="1"/>
  <c r="C10" i="1"/>
  <c r="K12" i="1"/>
  <c r="K10" i="1"/>
  <c r="C20" i="1" s="1"/>
  <c r="C12" i="1"/>
  <c r="C15" i="1" l="1"/>
  <c r="C18" i="1"/>
  <c r="C9" i="1"/>
  <c r="C24" i="1" l="1"/>
  <c r="C23" i="1" s="1"/>
  <c r="B23" i="1"/>
  <c r="D24" i="1" l="1"/>
  <c r="D23" i="1" s="1"/>
  <c r="D13" i="1" l="1"/>
  <c r="C11" i="1"/>
  <c r="B11" i="1"/>
  <c r="D22" i="1"/>
  <c r="D27" i="1" s="1"/>
  <c r="D20" i="1"/>
  <c r="B27" i="1"/>
  <c r="D18" i="1"/>
  <c r="D17" i="1" s="1"/>
  <c r="C17" i="1"/>
  <c r="B17" i="1"/>
  <c r="D16" i="1"/>
  <c r="D15" i="1"/>
  <c r="C14" i="1"/>
  <c r="B14" i="1"/>
  <c r="D12" i="1"/>
  <c r="C8" i="1"/>
  <c r="D26" i="1"/>
  <c r="D25" i="1"/>
  <c r="D14" i="1" l="1"/>
  <c r="D11" i="1"/>
  <c r="D10" i="1" l="1"/>
  <c r="B8" i="1" l="1"/>
  <c r="D9" i="1"/>
  <c r="D8" i="1" s="1"/>
</calcChain>
</file>

<file path=xl/sharedStrings.xml><?xml version="1.0" encoding="utf-8"?>
<sst xmlns="http://schemas.openxmlformats.org/spreadsheetml/2006/main" count="41" uniqueCount="29">
  <si>
    <t>Descripción</t>
  </si>
  <si>
    <t>Justificación</t>
  </si>
  <si>
    <t>Presupuesto Original</t>
  </si>
  <si>
    <t>Presupuesto Modificado</t>
  </si>
  <si>
    <t>AMPLIACIONES</t>
  </si>
  <si>
    <t>GASTOS DE ADMINISTRACIÓN CENTRAL</t>
  </si>
  <si>
    <t>Ampliación</t>
  </si>
  <si>
    <t>PROMOTORA PARA EL DESARROLLO ECONÓMICO DE CHIHUAHUA</t>
  </si>
  <si>
    <t>MODIFICACIONES AL PRESUPUESTO DE EGRESOS PARA EMPLEO TEMPORAL Y OTROS GASTOS 2020</t>
  </si>
  <si>
    <t>Productos Alimenticios para Personas</t>
  </si>
  <si>
    <t>Depreciaciones (gastos virtuales)</t>
  </si>
  <si>
    <t>Conservación y Mant. Menor Inmuebles</t>
  </si>
  <si>
    <t>Servicios de Vigilancia</t>
  </si>
  <si>
    <t>COSTO DE SERVICIOS COMPLEJO INDUSTRIAL CHIHUAHUA</t>
  </si>
  <si>
    <t>COSTO DE SERVICIOS PARQUE INDUSTRIAL AEROPUERTO</t>
  </si>
  <si>
    <t>COSTO DE SERVICIOS PARQUE INDUSTRIAL CUAUHTÉMOC</t>
  </si>
  <si>
    <t>COSTO DE SERVICIOS PARQUE INDUSTRIAL PAQUIMÉ</t>
  </si>
  <si>
    <t>COSTO DE SERVICIOS PARQUE INDUSTRIAL CHIHUAHUA SUR</t>
  </si>
  <si>
    <t>Energía Eléctrica</t>
  </si>
  <si>
    <t>Se debe a un error en el presupuesto solicitado para el ejercicio 2020.  El monto autorizado para el ejercicio 2019 fue de $60,000 pesos totales y el ejercido de $37,000 pesos, por lo que se solicita una ampliación a esta partida por $35,000 pesos para lo que resta del ejercicio 2020.</t>
  </si>
  <si>
    <t>En el mes de diciembre de 2019 se registró dentro de los activos fijos del organismo el valor del edificio de la nave industrial de Lázaro Cárdenas, autorizado por el Comité Técnico.  Este movimiento ocasionó que incrementara el monto de la depreciación mensual a partir de enero de 2020, situación que no estaba prevista en el presupuesto autorizado para el presente ejercicio.  Cabe mencionar que ese gasto es virtual por lo que no representa salida de efectivo.</t>
  </si>
  <si>
    <t>Serv. Limpieza y Manejo de Desechos</t>
  </si>
  <si>
    <t>Se requiere ampliación para la contratación de una persona para la limpieza de las oficinas principales del organismo, debido a que la persona que presta el servicio actualmente está dentro del grupo vulnerable del coronavirus y por disposición oficial debe retirarse a su domicilio con sueldo íntegro.</t>
  </si>
  <si>
    <t>Contratación temporal de elementos adicionales de vigilancia de los parques industriales para ofrecer mayor seguridad a las empresas instaladas.</t>
  </si>
  <si>
    <t>Contratación temporal de cuadrilla de personal así como insumos requeridos, para realizar obras de mantenimiento y mejoramiento extraordinario de la infraestructura de los parques industriales, por un periodo de entre 3 y 5 meses.</t>
  </si>
  <si>
    <t>Se requiere ampliación en la partida de energía eléctrica del parque industrial, debido a mayor consumo por problemas con el factor de potencia de las subestaciones que alimentan los pozos de agua</t>
  </si>
  <si>
    <t>TOTALES</t>
  </si>
  <si>
    <t>Combustibles</t>
  </si>
  <si>
    <t>Suministro de combustible para las actividades del mantenimiento y consevación del Parque Industrial Chihuahua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</si>
</sst>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_(* \(#,##0\);_(* &quot;-&quot;??_);_(@_)"/>
    <numFmt numFmtId="165" formatCode="_(* #,##0.00_);_(* \(#,##0.00\);_(* &quot;-&quot;??_);_(@_)"/>
    <numFmt numFmtId="166" formatCode="General_)"/>
  </numFmts>
  <fonts count="18" x14ac:knownFonts="1">
    <font>
      <sz val="10"/>
      <name val="Arial"/>
    </font>
    <font>
      <sz val="11"/>
      <color theme="1"/>
      <name val="Calibri"/>
      <family val="2"/>
      <scheme val="minor"/>
    </font>
    <font>
      <b/>
      <sz val="10"/>
      <name val="Arial"/>
      <family val="2"/>
    </font>
    <font>
      <sz val="10"/>
      <name val="Arial"/>
      <family val="2"/>
    </font>
    <font>
      <b/>
      <sz val="10"/>
      <color theme="0"/>
      <name val="Arial"/>
      <family val="2"/>
    </font>
    <font>
      <b/>
      <sz val="11"/>
      <color theme="0"/>
      <name val="Arial"/>
      <family val="2"/>
    </font>
    <font>
      <b/>
      <sz val="10"/>
      <color theme="1"/>
      <name val="Arial"/>
      <family val="2"/>
    </font>
    <font>
      <u/>
      <sz val="10"/>
      <color indexed="12"/>
      <name val="Arial"/>
      <family val="2"/>
    </font>
    <font>
      <sz val="11"/>
      <color indexed="8"/>
      <name val="Calibri"/>
      <family val="2"/>
    </font>
    <font>
      <sz val="10"/>
      <color indexed="8"/>
      <name val="Arial"/>
      <family val="2"/>
    </font>
    <font>
      <sz val="10"/>
      <color indexed="8"/>
      <name val="MS Sans Serif"/>
      <family val="2"/>
    </font>
    <font>
      <sz val="10"/>
      <color indexed="8"/>
      <name val="Arial"/>
      <family val="2"/>
    </font>
    <font>
      <sz val="10"/>
      <name val="Arial"/>
      <family val="2"/>
    </font>
    <font>
      <sz val="12"/>
      <name val="Arial"/>
      <family val="2"/>
    </font>
    <font>
      <b/>
      <sz val="12"/>
      <name val="Arial"/>
      <family val="2"/>
    </font>
    <font>
      <b/>
      <sz val="14"/>
      <color theme="1"/>
      <name val="Arial"/>
      <family val="2"/>
    </font>
    <font>
      <b/>
      <sz val="14"/>
      <name val="Arial"/>
      <family val="2"/>
    </font>
    <font>
      <b/>
      <sz val="16"/>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166" fontId="3" fillId="0" borderId="0"/>
    <xf numFmtId="0" fontId="7"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 fillId="0" borderId="0">
      <alignment vertical="top"/>
    </xf>
    <xf numFmtId="0" fontId="10" fillId="0" borderId="0"/>
    <xf numFmtId="0" fontId="9" fillId="0" borderId="0">
      <alignment vertical="top"/>
    </xf>
    <xf numFmtId="0" fontId="9" fillId="0" borderId="0">
      <alignment vertical="top"/>
    </xf>
    <xf numFmtId="0" fontId="1" fillId="0" borderId="0"/>
    <xf numFmtId="0" fontId="11" fillId="0" borderId="0">
      <alignment vertical="top"/>
    </xf>
    <xf numFmtId="0" fontId="1" fillId="0" borderId="0"/>
    <xf numFmtId="0" fontId="10" fillId="0" borderId="0"/>
    <xf numFmtId="0" fontId="10" fillId="0" borderId="0"/>
    <xf numFmtId="0" fontId="9" fillId="0" borderId="0">
      <alignment vertical="top"/>
    </xf>
    <xf numFmtId="0" fontId="9" fillId="0" borderId="0">
      <alignment vertical="top"/>
    </xf>
    <xf numFmtId="0" fontId="9" fillId="0" borderId="0">
      <alignment vertical="top"/>
    </xf>
    <xf numFmtId="0" fontId="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8" fontId="3" fillId="0" borderId="0"/>
    <xf numFmtId="9" fontId="12" fillId="0" borderId="0" applyFont="0" applyFill="0" applyBorder="0" applyAlignment="0" applyProtection="0"/>
  </cellStyleXfs>
  <cellXfs count="27">
    <xf numFmtId="0" fontId="0" fillId="0" borderId="0" xfId="0"/>
    <xf numFmtId="0" fontId="2" fillId="0" borderId="0" xfId="0" applyFont="1"/>
    <xf numFmtId="0" fontId="3" fillId="0" borderId="0" xfId="0" applyFont="1"/>
    <xf numFmtId="0" fontId="3" fillId="0" borderId="0" xfId="0" applyFont="1" applyFill="1" applyBorder="1"/>
    <xf numFmtId="0" fontId="3" fillId="0" borderId="0" xfId="0" applyFont="1" applyFill="1"/>
    <xf numFmtId="0" fontId="6" fillId="0" borderId="0" xfId="0" applyFont="1" applyFill="1" applyBorder="1"/>
    <xf numFmtId="0" fontId="4" fillId="3" borderId="1" xfId="0" applyFont="1" applyFill="1" applyBorder="1" applyAlignment="1">
      <alignment horizontal="center"/>
    </xf>
    <xf numFmtId="0" fontId="3" fillId="2" borderId="1" xfId="0" applyFont="1" applyFill="1" applyBorder="1" applyAlignment="1">
      <alignment vertical="center"/>
    </xf>
    <xf numFmtId="0" fontId="3" fillId="0" borderId="0" xfId="0" applyFont="1" applyBorder="1"/>
    <xf numFmtId="0" fontId="5" fillId="3" borderId="1" xfId="0" applyFont="1" applyFill="1" applyBorder="1" applyAlignment="1">
      <alignment horizontal="center"/>
    </xf>
    <xf numFmtId="0" fontId="5" fillId="3" borderId="1" xfId="0" applyFont="1" applyFill="1" applyBorder="1" applyAlignment="1">
      <alignment horizontal="center" vertical="center" wrapText="1"/>
    </xf>
    <xf numFmtId="164" fontId="14" fillId="2" borderId="1" xfId="1" applyNumberFormat="1" applyFont="1" applyFill="1" applyBorder="1" applyAlignment="1">
      <alignment vertical="center"/>
    </xf>
    <xf numFmtId="0" fontId="14" fillId="2" borderId="1" xfId="0" applyFont="1" applyFill="1" applyBorder="1" applyAlignment="1">
      <alignment vertical="center"/>
    </xf>
    <xf numFmtId="164" fontId="13" fillId="0" borderId="1" xfId="1" applyNumberFormat="1" applyFont="1" applyBorder="1" applyAlignment="1">
      <alignment vertical="center"/>
    </xf>
    <xf numFmtId="164" fontId="13" fillId="0" borderId="1" xfId="1" applyNumberFormat="1" applyFont="1" applyFill="1" applyBorder="1" applyAlignment="1">
      <alignment vertical="center"/>
    </xf>
    <xf numFmtId="0" fontId="13" fillId="0" borderId="2" xfId="0" applyFont="1" applyFill="1" applyBorder="1" applyAlignment="1">
      <alignment horizontal="justify" vertical="center" wrapText="1"/>
    </xf>
    <xf numFmtId="0" fontId="13" fillId="0" borderId="3" xfId="0" applyFont="1" applyFill="1" applyBorder="1" applyAlignment="1">
      <alignment horizontal="left" vertical="center" wrapText="1"/>
    </xf>
    <xf numFmtId="164" fontId="13" fillId="0" borderId="2" xfId="1" applyNumberFormat="1" applyFont="1" applyBorder="1" applyAlignment="1">
      <alignment vertical="center"/>
    </xf>
    <xf numFmtId="0" fontId="16" fillId="0" borderId="0" xfId="0" applyFont="1" applyAlignment="1">
      <alignment horizontal="center"/>
    </xf>
    <xf numFmtId="0" fontId="13" fillId="0" borderId="1" xfId="0" applyFont="1" applyFill="1" applyBorder="1" applyAlignment="1">
      <alignment horizontal="left" vertical="center" wrapText="1"/>
    </xf>
    <xf numFmtId="0" fontId="13" fillId="0" borderId="1" xfId="0" applyFont="1" applyFill="1" applyBorder="1" applyAlignment="1">
      <alignment horizontal="justify" vertical="center" wrapText="1"/>
    </xf>
    <xf numFmtId="164" fontId="3" fillId="0" borderId="0" xfId="0" applyNumberFormat="1" applyFont="1" applyFill="1" applyBorder="1"/>
    <xf numFmtId="0" fontId="15" fillId="2" borderId="3"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4" xfId="0" applyFont="1" applyFill="1" applyBorder="1" applyAlignment="1">
      <alignment horizontal="center" vertical="center"/>
    </xf>
    <xf numFmtId="0" fontId="17" fillId="0" borderId="0" xfId="0" applyFont="1" applyAlignment="1">
      <alignment horizontal="center"/>
    </xf>
    <xf numFmtId="0" fontId="16" fillId="0" borderId="0" xfId="0" applyFont="1" applyAlignment="1">
      <alignment horizontal="center"/>
    </xf>
  </cellXfs>
  <cellStyles count="69">
    <cellStyle name="=C:\WINNT\SYSTEM32\COMMAND.COM" xfId="5" xr:uid="{00000000-0005-0000-0000-000000000000}"/>
    <cellStyle name="Hipervínculo 2" xfId="6" xr:uid="{00000000-0005-0000-0000-000001000000}"/>
    <cellStyle name="Millares" xfId="1" builtinId="3"/>
    <cellStyle name="Millares 10" xfId="2" xr:uid="{00000000-0005-0000-0000-000003000000}"/>
    <cellStyle name="Millares 11" xfId="7" xr:uid="{00000000-0005-0000-0000-000004000000}"/>
    <cellStyle name="Millares 12" xfId="8" xr:uid="{00000000-0005-0000-0000-000005000000}"/>
    <cellStyle name="Millares 13" xfId="9" xr:uid="{00000000-0005-0000-0000-000006000000}"/>
    <cellStyle name="Millares 14" xfId="10" xr:uid="{00000000-0005-0000-0000-000007000000}"/>
    <cellStyle name="Millares 15" xfId="11" xr:uid="{00000000-0005-0000-0000-000008000000}"/>
    <cellStyle name="Millares 16" xfId="12" xr:uid="{00000000-0005-0000-0000-000009000000}"/>
    <cellStyle name="Millares 17" xfId="13" xr:uid="{00000000-0005-0000-0000-00000A000000}"/>
    <cellStyle name="Millares 18" xfId="14" xr:uid="{00000000-0005-0000-0000-00000B000000}"/>
    <cellStyle name="Millares 19" xfId="15" xr:uid="{00000000-0005-0000-0000-00000C000000}"/>
    <cellStyle name="Millares 2" xfId="16" xr:uid="{00000000-0005-0000-0000-00000D000000}"/>
    <cellStyle name="Millares 2 2" xfId="17" xr:uid="{00000000-0005-0000-0000-00000E000000}"/>
    <cellStyle name="Millares 20" xfId="18" xr:uid="{00000000-0005-0000-0000-00000F000000}"/>
    <cellStyle name="Millares 21" xfId="19" xr:uid="{00000000-0005-0000-0000-000010000000}"/>
    <cellStyle name="Millares 22" xfId="20" xr:uid="{00000000-0005-0000-0000-000011000000}"/>
    <cellStyle name="Millares 23" xfId="21" xr:uid="{00000000-0005-0000-0000-000012000000}"/>
    <cellStyle name="Millares 24" xfId="22" xr:uid="{00000000-0005-0000-0000-000013000000}"/>
    <cellStyle name="Millares 25" xfId="23" xr:uid="{00000000-0005-0000-0000-000014000000}"/>
    <cellStyle name="Millares 26" xfId="24" xr:uid="{00000000-0005-0000-0000-000015000000}"/>
    <cellStyle name="Millares 27" xfId="25" xr:uid="{00000000-0005-0000-0000-000016000000}"/>
    <cellStyle name="Millares 28" xfId="26" xr:uid="{00000000-0005-0000-0000-000017000000}"/>
    <cellStyle name="Millares 3" xfId="27" xr:uid="{00000000-0005-0000-0000-000018000000}"/>
    <cellStyle name="Millares 3 2" xfId="4" xr:uid="{00000000-0005-0000-0000-000019000000}"/>
    <cellStyle name="Millares 4" xfId="28" xr:uid="{00000000-0005-0000-0000-00001A000000}"/>
    <cellStyle name="Millares 4 2" xfId="29" xr:uid="{00000000-0005-0000-0000-00001B000000}"/>
    <cellStyle name="Millares 5" xfId="30" xr:uid="{00000000-0005-0000-0000-00001C000000}"/>
    <cellStyle name="Millares 6" xfId="31" xr:uid="{00000000-0005-0000-0000-00001D000000}"/>
    <cellStyle name="Millares 7" xfId="32" xr:uid="{00000000-0005-0000-0000-00001E000000}"/>
    <cellStyle name="Millares 8" xfId="33" xr:uid="{00000000-0005-0000-0000-00001F000000}"/>
    <cellStyle name="Millares 9" xfId="34" xr:uid="{00000000-0005-0000-0000-000020000000}"/>
    <cellStyle name="Normal" xfId="0" builtinId="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14" xfId="39" xr:uid="{00000000-0005-0000-0000-000027000000}"/>
    <cellStyle name="Normal 15" xfId="40" xr:uid="{00000000-0005-0000-0000-000028000000}"/>
    <cellStyle name="Normal 2" xfId="3" xr:uid="{00000000-0005-0000-0000-000029000000}"/>
    <cellStyle name="Normal 3" xfId="41" xr:uid="{00000000-0005-0000-0000-00002A000000}"/>
    <cellStyle name="Normal 4" xfId="42" xr:uid="{00000000-0005-0000-0000-00002B000000}"/>
    <cellStyle name="Normal 5" xfId="43" xr:uid="{00000000-0005-0000-0000-00002C000000}"/>
    <cellStyle name="Normal 6" xfId="44" xr:uid="{00000000-0005-0000-0000-00002D000000}"/>
    <cellStyle name="Normal 7" xfId="45" xr:uid="{00000000-0005-0000-0000-00002E000000}"/>
    <cellStyle name="Normal 8" xfId="46" xr:uid="{00000000-0005-0000-0000-00002F000000}"/>
    <cellStyle name="Normal 9" xfId="47" xr:uid="{00000000-0005-0000-0000-000030000000}"/>
    <cellStyle name="Porcentaje" xfId="68" xr:uid="{00000000-0005-0000-0000-000031000000}"/>
    <cellStyle name="Porcentual 10" xfId="48" xr:uid="{00000000-0005-0000-0000-000032000000}"/>
    <cellStyle name="Porcentual 11" xfId="49" xr:uid="{00000000-0005-0000-0000-000033000000}"/>
    <cellStyle name="Porcentual 12" xfId="50" xr:uid="{00000000-0005-0000-0000-000034000000}"/>
    <cellStyle name="Porcentual 13" xfId="51" xr:uid="{00000000-0005-0000-0000-000035000000}"/>
    <cellStyle name="Porcentual 14" xfId="52" xr:uid="{00000000-0005-0000-0000-000036000000}"/>
    <cellStyle name="Porcentual 15" xfId="53" xr:uid="{00000000-0005-0000-0000-000037000000}"/>
    <cellStyle name="Porcentual 16" xfId="54" xr:uid="{00000000-0005-0000-0000-000038000000}"/>
    <cellStyle name="Porcentual 17" xfId="55" xr:uid="{00000000-0005-0000-0000-000039000000}"/>
    <cellStyle name="Porcentual 18" xfId="56" xr:uid="{00000000-0005-0000-0000-00003A000000}"/>
    <cellStyle name="Porcentual 19" xfId="57" xr:uid="{00000000-0005-0000-0000-00003B000000}"/>
    <cellStyle name="Porcentual 2" xfId="58" xr:uid="{00000000-0005-0000-0000-00003C000000}"/>
    <cellStyle name="Porcentual 20" xfId="59" xr:uid="{00000000-0005-0000-0000-00003D000000}"/>
    <cellStyle name="Porcentual 3" xfId="60" xr:uid="{00000000-0005-0000-0000-00003E000000}"/>
    <cellStyle name="Porcentual 4" xfId="61" xr:uid="{00000000-0005-0000-0000-00003F000000}"/>
    <cellStyle name="Porcentual 5" xfId="62" xr:uid="{00000000-0005-0000-0000-000040000000}"/>
    <cellStyle name="Porcentual 6" xfId="63" xr:uid="{00000000-0005-0000-0000-000041000000}"/>
    <cellStyle name="Porcentual 7" xfId="64" xr:uid="{00000000-0005-0000-0000-000042000000}"/>
    <cellStyle name="Porcentual 8" xfId="65" xr:uid="{00000000-0005-0000-0000-000043000000}"/>
    <cellStyle name="Porcentual 9" xfId="66" xr:uid="{00000000-0005-0000-0000-000044000000}"/>
    <cellStyle name="Saldos" xfId="67" xr:uid="{00000000-0005-0000-0000-00004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tabSelected="1" zoomScale="80" zoomScaleNormal="80" workbookViewId="0">
      <selection activeCell="B27" sqref="B27:C27"/>
    </sheetView>
  </sheetViews>
  <sheetFormatPr baseColWidth="10" defaultRowHeight="12.75" x14ac:dyDescent="0.2"/>
  <cols>
    <col min="1" max="1" width="80.85546875" style="2" customWidth="1"/>
    <col min="2" max="2" width="15.85546875" style="2" customWidth="1"/>
    <col min="3" max="3" width="17" style="2" customWidth="1"/>
    <col min="4" max="4" width="14.85546875" style="2" customWidth="1"/>
    <col min="5" max="5" width="81.85546875" style="2" customWidth="1"/>
    <col min="6" max="16384" width="11.42578125" style="2"/>
  </cols>
  <sheetData>
    <row r="1" spans="1:11" ht="20.25" x14ac:dyDescent="0.3">
      <c r="A1" s="25" t="s">
        <v>7</v>
      </c>
      <c r="B1" s="25"/>
      <c r="C1" s="25"/>
      <c r="D1" s="25"/>
      <c r="E1" s="25"/>
    </row>
    <row r="2" spans="1:11" ht="18" x14ac:dyDescent="0.25">
      <c r="A2" s="26" t="s">
        <v>8</v>
      </c>
      <c r="B2" s="26"/>
      <c r="C2" s="26"/>
      <c r="D2" s="26"/>
      <c r="E2" s="26"/>
    </row>
    <row r="3" spans="1:11" ht="18" x14ac:dyDescent="0.25">
      <c r="A3" s="18"/>
      <c r="B3" s="18"/>
      <c r="C3" s="18"/>
      <c r="D3" s="18"/>
      <c r="E3" s="18"/>
    </row>
    <row r="4" spans="1:11" x14ac:dyDescent="0.2">
      <c r="A4" s="5"/>
      <c r="B4" s="5"/>
      <c r="C4" s="4"/>
      <c r="D4" s="4"/>
    </row>
    <row r="5" spans="1:11" ht="26.25" customHeight="1" x14ac:dyDescent="0.2">
      <c r="A5" s="22" t="s">
        <v>4</v>
      </c>
      <c r="B5" s="23"/>
      <c r="C5" s="23"/>
      <c r="D5" s="23"/>
      <c r="E5" s="24"/>
    </row>
    <row r="6" spans="1:11" s="1" customFormat="1" ht="34.5" customHeight="1" x14ac:dyDescent="0.25">
      <c r="A6" s="9" t="s">
        <v>0</v>
      </c>
      <c r="B6" s="10" t="s">
        <v>2</v>
      </c>
      <c r="C6" s="6" t="s">
        <v>6</v>
      </c>
      <c r="D6" s="10" t="s">
        <v>3</v>
      </c>
      <c r="E6" s="9" t="s">
        <v>1</v>
      </c>
    </row>
    <row r="7" spans="1:11" x14ac:dyDescent="0.2">
      <c r="A7" s="5"/>
      <c r="B7" s="5"/>
      <c r="C7" s="3"/>
      <c r="D7" s="3"/>
      <c r="E7" s="8"/>
    </row>
    <row r="8" spans="1:11" s="3" customFormat="1" ht="36" customHeight="1" x14ac:dyDescent="0.2">
      <c r="A8" s="12" t="s">
        <v>13</v>
      </c>
      <c r="B8" s="11">
        <f>SUM(B9:B10)</f>
        <v>9569426</v>
      </c>
      <c r="C8" s="11">
        <f t="shared" ref="C8:D8" si="0">SUM(C9:C10)</f>
        <v>2267109.9002983128</v>
      </c>
      <c r="D8" s="11">
        <f t="shared" si="0"/>
        <v>11836535.900298312</v>
      </c>
      <c r="E8" s="7"/>
    </row>
    <row r="9" spans="1:11" s="3" customFormat="1" ht="68.25" customHeight="1" x14ac:dyDescent="0.2">
      <c r="A9" s="16" t="s">
        <v>11</v>
      </c>
      <c r="B9" s="14">
        <v>5179544</v>
      </c>
      <c r="C9" s="13">
        <f>3000000*B9/K$10</f>
        <v>1631092.8360378547</v>
      </c>
      <c r="D9" s="17">
        <f>+B9+C9</f>
        <v>6810636.8360378547</v>
      </c>
      <c r="E9" s="15" t="s">
        <v>24</v>
      </c>
    </row>
    <row r="10" spans="1:11" s="3" customFormat="1" ht="68.25" customHeight="1" x14ac:dyDescent="0.2">
      <c r="A10" s="19" t="s">
        <v>12</v>
      </c>
      <c r="B10" s="14">
        <v>4389882</v>
      </c>
      <c r="C10" s="13">
        <f>1000000*B10/K$12</f>
        <v>636017.06426045811</v>
      </c>
      <c r="D10" s="13">
        <f t="shared" ref="D10" si="1">+B10+C10</f>
        <v>5025899.0642604586</v>
      </c>
      <c r="E10" s="20" t="s">
        <v>23</v>
      </c>
      <c r="K10" s="21">
        <f>+B9+B12+B15+B20+B18</f>
        <v>9526516</v>
      </c>
    </row>
    <row r="11" spans="1:11" s="3" customFormat="1" ht="40.5" customHeight="1" x14ac:dyDescent="0.2">
      <c r="A11" s="12" t="s">
        <v>14</v>
      </c>
      <c r="B11" s="11">
        <f>SUM(B12:B13)</f>
        <v>2057334</v>
      </c>
      <c r="C11" s="11">
        <f>SUM(C12:C13)</f>
        <v>558929.79133189935</v>
      </c>
      <c r="D11" s="11">
        <f>SUM(D12:D13)</f>
        <v>2616263.7913318994</v>
      </c>
      <c r="E11" s="7"/>
    </row>
    <row r="12" spans="1:11" s="3" customFormat="1" ht="68.25" customHeight="1" x14ac:dyDescent="0.2">
      <c r="A12" s="16" t="s">
        <v>11</v>
      </c>
      <c r="B12" s="14">
        <v>1457334</v>
      </c>
      <c r="C12" s="13">
        <f>3000000*B12/K$10</f>
        <v>458929.79133189929</v>
      </c>
      <c r="D12" s="17">
        <f>+B12+C12</f>
        <v>1916263.7913318994</v>
      </c>
      <c r="E12" s="15" t="s">
        <v>24</v>
      </c>
      <c r="K12" s="21">
        <f>+B10+B16+B22</f>
        <v>6902145</v>
      </c>
    </row>
    <row r="13" spans="1:11" s="3" customFormat="1" ht="68.25" customHeight="1" x14ac:dyDescent="0.2">
      <c r="A13" s="19" t="s">
        <v>18</v>
      </c>
      <c r="B13" s="14">
        <v>600000</v>
      </c>
      <c r="C13" s="14">
        <v>100000</v>
      </c>
      <c r="D13" s="14">
        <f t="shared" ref="D13" si="2">+B13+C13</f>
        <v>700000</v>
      </c>
      <c r="E13" s="20" t="s">
        <v>25</v>
      </c>
    </row>
    <row r="14" spans="1:11" s="3" customFormat="1" ht="39" customHeight="1" x14ac:dyDescent="0.2">
      <c r="A14" s="12" t="s">
        <v>15</v>
      </c>
      <c r="B14" s="11">
        <f>SUM(B15:B16)</f>
        <v>2716567</v>
      </c>
      <c r="C14" s="11">
        <f t="shared" ref="C14" si="3">SUM(C15:C16)</f>
        <v>601748.98461511137</v>
      </c>
      <c r="D14" s="11">
        <f t="shared" ref="D14" si="4">SUM(D15:D16)</f>
        <v>3318315.9846151113</v>
      </c>
      <c r="E14" s="7"/>
    </row>
    <row r="15" spans="1:11" s="3" customFormat="1" ht="68.25" customHeight="1" x14ac:dyDescent="0.2">
      <c r="A15" s="16" t="s">
        <v>11</v>
      </c>
      <c r="B15" s="14">
        <v>1224304</v>
      </c>
      <c r="C15" s="13">
        <f>3000000*B15/K$10</f>
        <v>385546.19548216788</v>
      </c>
      <c r="D15" s="17">
        <f>+B15+C15</f>
        <v>1609850.1954821679</v>
      </c>
      <c r="E15" s="15" t="s">
        <v>24</v>
      </c>
    </row>
    <row r="16" spans="1:11" s="3" customFormat="1" ht="68.25" customHeight="1" x14ac:dyDescent="0.2">
      <c r="A16" s="19" t="s">
        <v>12</v>
      </c>
      <c r="B16" s="14">
        <v>1492263</v>
      </c>
      <c r="C16" s="13">
        <f>1000000*B16/K$12</f>
        <v>216202.78913294346</v>
      </c>
      <c r="D16" s="13">
        <f t="shared" ref="D16" si="5">+B16+C16</f>
        <v>1708465.7891329434</v>
      </c>
      <c r="E16" s="20" t="s">
        <v>23</v>
      </c>
    </row>
    <row r="17" spans="1:5" s="3" customFormat="1" ht="45.75" customHeight="1" x14ac:dyDescent="0.2">
      <c r="A17" s="12" t="s">
        <v>16</v>
      </c>
      <c r="B17" s="11">
        <f>SUM(B18:B18)</f>
        <v>695763</v>
      </c>
      <c r="C17" s="11">
        <f>SUM(C18:C18)</f>
        <v>219103.08028664414</v>
      </c>
      <c r="D17" s="11">
        <f>SUM(D18:D18)</f>
        <v>914866.08028664417</v>
      </c>
      <c r="E17" s="7"/>
    </row>
    <row r="18" spans="1:5" s="3" customFormat="1" ht="68.25" customHeight="1" x14ac:dyDescent="0.2">
      <c r="A18" s="16" t="s">
        <v>11</v>
      </c>
      <c r="B18" s="14">
        <v>695763</v>
      </c>
      <c r="C18" s="13">
        <f>3000000*B18/K$10</f>
        <v>219103.08028664414</v>
      </c>
      <c r="D18" s="17">
        <f>+B18+C18</f>
        <v>914866.08028664417</v>
      </c>
      <c r="E18" s="15" t="s">
        <v>24</v>
      </c>
    </row>
    <row r="19" spans="1:5" s="3" customFormat="1" ht="47.25" customHeight="1" x14ac:dyDescent="0.2">
      <c r="A19" s="12" t="s">
        <v>17</v>
      </c>
      <c r="B19" s="11">
        <f>SUM(B20:B22)</f>
        <v>1993755</v>
      </c>
      <c r="C19" s="11">
        <f>SUM(C20:C22)</f>
        <v>475108.24346803233</v>
      </c>
      <c r="D19" s="11">
        <f>SUM(D20:D22)</f>
        <v>2468863.2434680322</v>
      </c>
      <c r="E19" s="7"/>
    </row>
    <row r="20" spans="1:5" s="3" customFormat="1" ht="68.25" customHeight="1" x14ac:dyDescent="0.2">
      <c r="A20" s="16" t="s">
        <v>11</v>
      </c>
      <c r="B20" s="14">
        <v>969571</v>
      </c>
      <c r="C20" s="13">
        <f>3000000*B20/K$10</f>
        <v>305328.09686143394</v>
      </c>
      <c r="D20" s="17">
        <f>+B20+C20</f>
        <v>1274899.0968614339</v>
      </c>
      <c r="E20" s="15" t="s">
        <v>24</v>
      </c>
    </row>
    <row r="21" spans="1:5" s="3" customFormat="1" ht="68.25" customHeight="1" x14ac:dyDescent="0.2">
      <c r="A21" s="16" t="s">
        <v>27</v>
      </c>
      <c r="B21" s="14">
        <v>4184</v>
      </c>
      <c r="C21" s="13">
        <v>22000</v>
      </c>
      <c r="D21" s="17">
        <f>+B21+C21</f>
        <v>26184</v>
      </c>
      <c r="E21" s="15" t="s">
        <v>28</v>
      </c>
    </row>
    <row r="22" spans="1:5" s="3" customFormat="1" ht="68.25" customHeight="1" x14ac:dyDescent="0.2">
      <c r="A22" s="19" t="s">
        <v>12</v>
      </c>
      <c r="B22" s="14">
        <v>1020000</v>
      </c>
      <c r="C22" s="13">
        <f>1000000*B22/K$12</f>
        <v>147780.14660659837</v>
      </c>
      <c r="D22" s="13">
        <f t="shared" ref="D22" si="6">+B22+C22</f>
        <v>1167780.1466065983</v>
      </c>
      <c r="E22" s="20" t="s">
        <v>23</v>
      </c>
    </row>
    <row r="23" spans="1:5" s="3" customFormat="1" ht="36" customHeight="1" x14ac:dyDescent="0.2">
      <c r="A23" s="12" t="s">
        <v>5</v>
      </c>
      <c r="B23" s="11">
        <f>SUM(B24:B26)</f>
        <v>2915000</v>
      </c>
      <c r="C23" s="11">
        <f t="shared" ref="C23:D23" si="7">SUM(C24:C26)</f>
        <v>1795000</v>
      </c>
      <c r="D23" s="11">
        <f t="shared" si="7"/>
        <v>4710000</v>
      </c>
      <c r="E23" s="7"/>
    </row>
    <row r="24" spans="1:5" s="3" customFormat="1" ht="78" customHeight="1" x14ac:dyDescent="0.2">
      <c r="A24" s="16" t="s">
        <v>21</v>
      </c>
      <c r="B24" s="14">
        <v>400000</v>
      </c>
      <c r="C24" s="13">
        <f>30*2000</f>
        <v>60000</v>
      </c>
      <c r="D24" s="17">
        <f>+B24+C24</f>
        <v>460000</v>
      </c>
      <c r="E24" s="15" t="s">
        <v>22</v>
      </c>
    </row>
    <row r="25" spans="1:5" s="3" customFormat="1" ht="68.25" customHeight="1" x14ac:dyDescent="0.2">
      <c r="A25" s="16" t="s">
        <v>9</v>
      </c>
      <c r="B25" s="14">
        <v>15000</v>
      </c>
      <c r="C25" s="13">
        <v>35000</v>
      </c>
      <c r="D25" s="17">
        <f>+B25+C25</f>
        <v>50000</v>
      </c>
      <c r="E25" s="15" t="s">
        <v>19</v>
      </c>
    </row>
    <row r="26" spans="1:5" s="3" customFormat="1" ht="122.25" customHeight="1" x14ac:dyDescent="0.2">
      <c r="A26" s="19" t="s">
        <v>10</v>
      </c>
      <c r="B26" s="14">
        <v>2500000</v>
      </c>
      <c r="C26" s="13">
        <v>1700000</v>
      </c>
      <c r="D26" s="13">
        <f t="shared" ref="D26" si="8">+B26+C26</f>
        <v>4200000</v>
      </c>
      <c r="E26" s="20" t="s">
        <v>20</v>
      </c>
    </row>
    <row r="27" spans="1:5" ht="36.75" customHeight="1" x14ac:dyDescent="0.2">
      <c r="A27" s="12" t="s">
        <v>26</v>
      </c>
      <c r="B27" s="11">
        <f>+B23+B19+B17+B14+B11+B8</f>
        <v>19947845</v>
      </c>
      <c r="C27" s="11">
        <f>+C23+C19+C17+C14+C11+C8</f>
        <v>5917000</v>
      </c>
      <c r="D27" s="11">
        <f t="shared" ref="C27:D27" si="9">+D23+D19+D17+D14+D11+D8</f>
        <v>25864845</v>
      </c>
      <c r="E27" s="7"/>
    </row>
  </sheetData>
  <mergeCells count="3">
    <mergeCell ref="A5:E5"/>
    <mergeCell ref="A1:E1"/>
    <mergeCell ref="A2:E2"/>
  </mergeCells>
  <printOptions horizontalCentered="1"/>
  <pageMargins left="0.27559055118110237" right="0.15748031496062992" top="0.70866141732283472" bottom="0.35433070866141736" header="0.11811023622047245" footer="0.15748031496062992"/>
  <pageSetup scale="4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 </vt:lpstr>
      <vt:lpstr>'PRESUPUESTO '!Área_de_impresión</vt:lpstr>
      <vt:lpstr>'PRESUPUESTO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javier.marrufo</dc:creator>
  <cp:lastModifiedBy>Javier Marrufo</cp:lastModifiedBy>
  <cp:lastPrinted>2020-04-03T15:55:52Z</cp:lastPrinted>
  <dcterms:created xsi:type="dcterms:W3CDTF">2016-11-04T17:24:26Z</dcterms:created>
  <dcterms:modified xsi:type="dcterms:W3CDTF">2020-04-03T17:05:44Z</dcterms:modified>
</cp:coreProperties>
</file>